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2002 Sentinel\WP 2\QTDIAN\Quantifications\QTDIAN datasets\2022 version 2\energy demand\"/>
    </mc:Choice>
  </mc:AlternateContent>
  <xr:revisionPtr revIDLastSave="0" documentId="8_{A72E53A7-14FB-4FCF-8C00-B90353E9D96F}" xr6:coauthVersionLast="47" xr6:coauthVersionMax="47" xr10:uidLastSave="{00000000-0000-0000-0000-000000000000}"/>
  <bookViews>
    <workbookView xWindow="-110" yWindow="-110" windowWidth="19420" windowHeight="10420"/>
  </bookViews>
  <sheets>
    <sheet name="Sheet7 QTDIAN" sheetId="1" r:id="rId1"/>
  </sheets>
  <calcPr calcId="0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" i="1"/>
</calcChain>
</file>

<file path=xl/sharedStrings.xml><?xml version="1.0" encoding="utf-8"?>
<sst xmlns="http://schemas.openxmlformats.org/spreadsheetml/2006/main" count="38" uniqueCount="38">
  <si>
    <t>Total floor area of multi family dwellings</t>
  </si>
  <si>
    <t>country /year</t>
  </si>
  <si>
    <t>Average</t>
  </si>
  <si>
    <t>Trend (2016-2012)</t>
  </si>
  <si>
    <t>Trend (2016-2012 in %)</t>
  </si>
  <si>
    <t>Trend (2016-2012 in %/year)</t>
  </si>
  <si>
    <t>Luxembourg</t>
  </si>
  <si>
    <t>Ireland</t>
  </si>
  <si>
    <t>Malta</t>
  </si>
  <si>
    <t>Lithuania</t>
  </si>
  <si>
    <t>Estonia</t>
  </si>
  <si>
    <t>Finland</t>
  </si>
  <si>
    <t>France</t>
  </si>
  <si>
    <t>Croatia</t>
  </si>
  <si>
    <t>Sweden</t>
  </si>
  <si>
    <t>Belgium</t>
  </si>
  <si>
    <t>Austria</t>
  </si>
  <si>
    <t>Latvia</t>
  </si>
  <si>
    <t>Netherlands</t>
  </si>
  <si>
    <t>Poland</t>
  </si>
  <si>
    <t>Denmark</t>
  </si>
  <si>
    <t>Romania</t>
  </si>
  <si>
    <t>EU</t>
  </si>
  <si>
    <t>Germany</t>
  </si>
  <si>
    <t>Slovenia</t>
  </si>
  <si>
    <t>United Kingdom</t>
  </si>
  <si>
    <t>Slovakia</t>
  </si>
  <si>
    <t>Czech Republic</t>
  </si>
  <si>
    <t>Bulgaria</t>
  </si>
  <si>
    <t>Spain</t>
  </si>
  <si>
    <t>Hungary</t>
  </si>
  <si>
    <t>Cyprus</t>
  </si>
  <si>
    <t>Italy</t>
  </si>
  <si>
    <t>Portugal</t>
  </si>
  <si>
    <t>Greece</t>
  </si>
  <si>
    <t>Date of export: 2021-07-20</t>
  </si>
  <si>
    <t>Source: EU Buildings Observatory</t>
  </si>
  <si>
    <t>Copyright European Commission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</si>
</sst>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workbookViewId="0">
      <selection activeCell="L8" sqref="L8"/>
    </sheetView>
  </sheetViews>
  <sheetFormatPr baseColWidth="10" defaultRowHeight="14.5" x14ac:dyDescent="0.35"/>
  <cols>
    <col min="7" max="7" width="12.26953125" bestFit="1" customWidth="1"/>
    <col min="9" max="9" width="11.26953125" bestFit="1" customWidth="1"/>
  </cols>
  <sheetData>
    <row r="1" spans="1:10" x14ac:dyDescent="0.35">
      <c r="A1" t="s">
        <v>0</v>
      </c>
    </row>
    <row r="2" spans="1:10" x14ac:dyDescent="0.35">
      <c r="A2" t="s">
        <v>1</v>
      </c>
      <c r="B2">
        <v>2012</v>
      </c>
      <c r="C2">
        <v>2013</v>
      </c>
      <c r="D2">
        <v>2014</v>
      </c>
      <c r="E2">
        <v>2015</v>
      </c>
      <c r="F2">
        <v>2016</v>
      </c>
      <c r="G2" t="s">
        <v>2</v>
      </c>
      <c r="H2" t="s">
        <v>3</v>
      </c>
      <c r="I2" t="s">
        <v>4</v>
      </c>
      <c r="J2" t="s">
        <v>5</v>
      </c>
    </row>
    <row r="3" spans="1:10" x14ac:dyDescent="0.35">
      <c r="A3" t="s">
        <v>6</v>
      </c>
      <c r="B3">
        <v>7037</v>
      </c>
      <c r="C3">
        <v>7252.1</v>
      </c>
      <c r="D3">
        <v>7653.1</v>
      </c>
      <c r="E3">
        <v>7922.2</v>
      </c>
      <c r="F3">
        <v>8258.8700000000008</v>
      </c>
      <c r="G3" s="1">
        <f>AVERAGE(B3:F3)</f>
        <v>7624.6540000000005</v>
      </c>
      <c r="H3">
        <f>F3-B3</f>
        <v>1221.8700000000008</v>
      </c>
      <c r="I3" s="1">
        <f>(F3*100/B3)-100</f>
        <v>17.363507176353579</v>
      </c>
      <c r="J3" s="1">
        <f>((F3*100/B3)-100)/4</f>
        <v>4.3408767940883948</v>
      </c>
    </row>
    <row r="4" spans="1:10" x14ac:dyDescent="0.35">
      <c r="A4" t="s">
        <v>7</v>
      </c>
      <c r="B4">
        <v>5506.5</v>
      </c>
      <c r="C4">
        <v>5587</v>
      </c>
      <c r="D4">
        <v>5767.9</v>
      </c>
      <c r="E4">
        <v>5908.4</v>
      </c>
      <c r="F4">
        <v>6101</v>
      </c>
      <c r="G4" s="1">
        <f t="shared" ref="G4:G31" si="0">AVERAGE(B4:F4)</f>
        <v>5774.1600000000008</v>
      </c>
      <c r="H4">
        <f t="shared" ref="H4:H31" si="1">F4-B4</f>
        <v>594.5</v>
      </c>
      <c r="I4" s="1">
        <f t="shared" ref="I4:I31" si="2">(F4*100/B4)-100</f>
        <v>10.796331608099521</v>
      </c>
      <c r="J4" s="1">
        <f t="shared" ref="J4:J31" si="3">((F4*100/B4)-100)/4</f>
        <v>2.6990829020248803</v>
      </c>
    </row>
    <row r="5" spans="1:10" x14ac:dyDescent="0.35">
      <c r="A5" t="s">
        <v>8</v>
      </c>
      <c r="B5">
        <v>10042</v>
      </c>
      <c r="C5">
        <v>10175.6</v>
      </c>
      <c r="D5">
        <v>10317.4</v>
      </c>
      <c r="E5">
        <v>10513.2</v>
      </c>
      <c r="F5">
        <v>10896.36</v>
      </c>
      <c r="G5" s="1">
        <f t="shared" si="0"/>
        <v>10388.912</v>
      </c>
      <c r="H5">
        <f t="shared" si="1"/>
        <v>854.36000000000058</v>
      </c>
      <c r="I5" s="1">
        <f t="shared" si="2"/>
        <v>8.5078669587731497</v>
      </c>
      <c r="J5" s="1">
        <f t="shared" si="3"/>
        <v>2.1269667396932874</v>
      </c>
    </row>
    <row r="6" spans="1:10" x14ac:dyDescent="0.35">
      <c r="A6" t="s">
        <v>9</v>
      </c>
      <c r="B6">
        <v>39949.9</v>
      </c>
      <c r="C6">
        <v>40560.800000000003</v>
      </c>
      <c r="D6">
        <v>41147.4</v>
      </c>
      <c r="E6">
        <v>41980.4</v>
      </c>
      <c r="F6">
        <v>43097.95</v>
      </c>
      <c r="G6" s="1">
        <f t="shared" si="0"/>
        <v>41347.29</v>
      </c>
      <c r="H6">
        <f t="shared" si="1"/>
        <v>3148.0499999999956</v>
      </c>
      <c r="I6" s="1">
        <f t="shared" si="2"/>
        <v>7.8799946933534244</v>
      </c>
      <c r="J6" s="1">
        <f t="shared" si="3"/>
        <v>1.9699986733383561</v>
      </c>
    </row>
    <row r="7" spans="1:10" x14ac:dyDescent="0.35">
      <c r="A7" t="s">
        <v>10</v>
      </c>
      <c r="B7">
        <v>21301.3</v>
      </c>
      <c r="C7">
        <v>21532</v>
      </c>
      <c r="D7">
        <v>21847.1</v>
      </c>
      <c r="E7">
        <v>22330.5</v>
      </c>
      <c r="F7">
        <v>22841.17</v>
      </c>
      <c r="G7" s="1">
        <f t="shared" si="0"/>
        <v>21970.413999999997</v>
      </c>
      <c r="H7">
        <f t="shared" si="1"/>
        <v>1539.869999999999</v>
      </c>
      <c r="I7" s="1">
        <f t="shared" si="2"/>
        <v>7.2289954134254799</v>
      </c>
      <c r="J7" s="1">
        <f t="shared" si="3"/>
        <v>1.80724885335637</v>
      </c>
    </row>
    <row r="8" spans="1:10" x14ac:dyDescent="0.35">
      <c r="A8" t="s">
        <v>11</v>
      </c>
      <c r="B8">
        <v>64002.2</v>
      </c>
      <c r="C8">
        <v>65081.8</v>
      </c>
      <c r="D8">
        <v>66180.7</v>
      </c>
      <c r="E8">
        <v>67308.7</v>
      </c>
      <c r="F8">
        <v>68548.66</v>
      </c>
      <c r="G8" s="1">
        <f t="shared" si="0"/>
        <v>66224.412000000011</v>
      </c>
      <c r="H8">
        <f t="shared" si="1"/>
        <v>4546.4600000000064</v>
      </c>
      <c r="I8" s="1">
        <f t="shared" si="2"/>
        <v>7.1035995637650018</v>
      </c>
      <c r="J8" s="1">
        <f t="shared" si="3"/>
        <v>1.7758998909412504</v>
      </c>
    </row>
    <row r="9" spans="1:10" x14ac:dyDescent="0.35">
      <c r="A9" t="s">
        <v>12</v>
      </c>
      <c r="B9">
        <v>689144.8</v>
      </c>
      <c r="C9">
        <v>702102.6</v>
      </c>
      <c r="D9">
        <v>715085.8</v>
      </c>
      <c r="E9">
        <v>726996.7</v>
      </c>
      <c r="F9">
        <v>737565.06</v>
      </c>
      <c r="G9" s="1">
        <f t="shared" si="0"/>
        <v>714178.99200000009</v>
      </c>
      <c r="H9">
        <f t="shared" si="1"/>
        <v>48420.260000000009</v>
      </c>
      <c r="I9" s="1">
        <f t="shared" si="2"/>
        <v>7.0261373226642547</v>
      </c>
      <c r="J9" s="1">
        <f t="shared" si="3"/>
        <v>1.7565343306660637</v>
      </c>
    </row>
    <row r="10" spans="1:10" x14ac:dyDescent="0.35">
      <c r="A10" t="s">
        <v>13</v>
      </c>
      <c r="B10">
        <v>22345.200000000001</v>
      </c>
      <c r="C10">
        <v>22867.200000000001</v>
      </c>
      <c r="D10">
        <v>23222.5</v>
      </c>
      <c r="E10">
        <v>23555.1</v>
      </c>
      <c r="F10">
        <v>23889.18</v>
      </c>
      <c r="G10" s="1">
        <f t="shared" si="0"/>
        <v>23175.835999999999</v>
      </c>
      <c r="H10">
        <f t="shared" si="1"/>
        <v>1543.9799999999996</v>
      </c>
      <c r="I10" s="1">
        <f t="shared" si="2"/>
        <v>6.9096718758391091</v>
      </c>
      <c r="J10" s="1">
        <f t="shared" si="3"/>
        <v>1.7274179689597773</v>
      </c>
    </row>
    <row r="11" spans="1:10" x14ac:dyDescent="0.35">
      <c r="A11" t="s">
        <v>14</v>
      </c>
      <c r="B11">
        <v>158682.79999999999</v>
      </c>
      <c r="C11">
        <v>160641.4</v>
      </c>
      <c r="D11">
        <v>162819.4</v>
      </c>
      <c r="E11">
        <v>165716.20000000001</v>
      </c>
      <c r="F11">
        <v>169510.04</v>
      </c>
      <c r="G11" s="1">
        <f t="shared" si="0"/>
        <v>163473.96800000002</v>
      </c>
      <c r="H11">
        <f t="shared" si="1"/>
        <v>10827.24000000002</v>
      </c>
      <c r="I11" s="1">
        <f t="shared" si="2"/>
        <v>6.8231969690476859</v>
      </c>
      <c r="J11" s="1">
        <f t="shared" si="3"/>
        <v>1.7057992422619215</v>
      </c>
    </row>
    <row r="12" spans="1:10" x14ac:dyDescent="0.35">
      <c r="A12" t="s">
        <v>15</v>
      </c>
      <c r="B12">
        <v>104300.4</v>
      </c>
      <c r="C12">
        <v>105836</v>
      </c>
      <c r="D12">
        <v>107529.8</v>
      </c>
      <c r="E12">
        <v>109435.4</v>
      </c>
      <c r="F12">
        <v>111158.85</v>
      </c>
      <c r="G12" s="1">
        <f t="shared" si="0"/>
        <v>107652.09</v>
      </c>
      <c r="H12">
        <f t="shared" si="1"/>
        <v>6858.4500000000116</v>
      </c>
      <c r="I12" s="1">
        <f t="shared" si="2"/>
        <v>6.5756698919659016</v>
      </c>
      <c r="J12" s="1">
        <f t="shared" si="3"/>
        <v>1.6439174729914754</v>
      </c>
    </row>
    <row r="13" spans="1:10" x14ac:dyDescent="0.35">
      <c r="A13" t="s">
        <v>16</v>
      </c>
      <c r="B13">
        <v>129386.6</v>
      </c>
      <c r="C13">
        <v>131104.5</v>
      </c>
      <c r="D13">
        <v>132954.79999999999</v>
      </c>
      <c r="E13">
        <v>134997.20000000001</v>
      </c>
      <c r="F13">
        <v>137160.20000000001</v>
      </c>
      <c r="G13" s="1">
        <f t="shared" si="0"/>
        <v>133120.66</v>
      </c>
      <c r="H13">
        <f t="shared" si="1"/>
        <v>7773.6000000000058</v>
      </c>
      <c r="I13" s="1">
        <f t="shared" si="2"/>
        <v>6.0080410181579964</v>
      </c>
      <c r="J13" s="1">
        <f t="shared" si="3"/>
        <v>1.5020102545394991</v>
      </c>
    </row>
    <row r="14" spans="1:10" x14ac:dyDescent="0.35">
      <c r="A14" t="s">
        <v>17</v>
      </c>
      <c r="B14">
        <v>28773.8</v>
      </c>
      <c r="C14">
        <v>29423.599999999999</v>
      </c>
      <c r="D14">
        <v>29671.9</v>
      </c>
      <c r="E14">
        <v>29868.2</v>
      </c>
      <c r="F14">
        <v>30178.09</v>
      </c>
      <c r="G14" s="1">
        <f t="shared" si="0"/>
        <v>29583.117999999999</v>
      </c>
      <c r="H14">
        <f t="shared" si="1"/>
        <v>1404.2900000000009</v>
      </c>
      <c r="I14" s="1">
        <f t="shared" si="2"/>
        <v>4.8804467953485471</v>
      </c>
      <c r="J14" s="1">
        <f t="shared" si="3"/>
        <v>1.2201116988371368</v>
      </c>
    </row>
    <row r="15" spans="1:10" x14ac:dyDescent="0.35">
      <c r="A15" t="s">
        <v>18</v>
      </c>
      <c r="B15">
        <v>161593.9</v>
      </c>
      <c r="C15">
        <v>162892.6</v>
      </c>
      <c r="D15">
        <v>164703.29999999999</v>
      </c>
      <c r="E15">
        <v>166534.5</v>
      </c>
      <c r="F15">
        <v>168328.86</v>
      </c>
      <c r="G15" s="1">
        <f t="shared" si="0"/>
        <v>164810.63200000001</v>
      </c>
      <c r="H15">
        <f t="shared" si="1"/>
        <v>6734.9599999999919</v>
      </c>
      <c r="I15" s="1">
        <f t="shared" si="2"/>
        <v>4.1678305926151893</v>
      </c>
      <c r="J15" s="1">
        <f t="shared" si="3"/>
        <v>1.0419576481537973</v>
      </c>
    </row>
    <row r="16" spans="1:10" x14ac:dyDescent="0.35">
      <c r="A16" t="s">
        <v>19</v>
      </c>
      <c r="B16">
        <v>372979.4</v>
      </c>
      <c r="C16">
        <v>376363.2</v>
      </c>
      <c r="D16">
        <v>379928.1</v>
      </c>
      <c r="E16">
        <v>383556.1</v>
      </c>
      <c r="F16">
        <v>388138.5</v>
      </c>
      <c r="G16" s="1">
        <f t="shared" si="0"/>
        <v>380193.06000000006</v>
      </c>
      <c r="H16">
        <f t="shared" si="1"/>
        <v>15159.099999999977</v>
      </c>
      <c r="I16" s="1">
        <f t="shared" si="2"/>
        <v>4.0643263408113057</v>
      </c>
      <c r="J16" s="1">
        <f t="shared" si="3"/>
        <v>1.0160815852028264</v>
      </c>
    </row>
    <row r="17" spans="1:10" x14ac:dyDescent="0.35">
      <c r="A17" t="s">
        <v>20</v>
      </c>
      <c r="B17">
        <v>86234.9</v>
      </c>
      <c r="C17">
        <v>86995</v>
      </c>
      <c r="D17">
        <v>87682.6</v>
      </c>
      <c r="E17">
        <v>88388.6</v>
      </c>
      <c r="F17">
        <v>89396.69</v>
      </c>
      <c r="G17" s="1">
        <f t="shared" si="0"/>
        <v>87739.55799999999</v>
      </c>
      <c r="H17">
        <f t="shared" si="1"/>
        <v>3161.7900000000081</v>
      </c>
      <c r="I17" s="1">
        <f t="shared" si="2"/>
        <v>3.6664853788895329</v>
      </c>
      <c r="J17" s="1">
        <f t="shared" si="3"/>
        <v>0.91662134472238321</v>
      </c>
    </row>
    <row r="18" spans="1:10" x14ac:dyDescent="0.35">
      <c r="A18" t="s">
        <v>21</v>
      </c>
      <c r="B18">
        <v>120128.2</v>
      </c>
      <c r="C18">
        <v>120720.2</v>
      </c>
      <c r="D18">
        <v>121453.5</v>
      </c>
      <c r="E18">
        <v>122395.3</v>
      </c>
      <c r="F18">
        <v>123471.12</v>
      </c>
      <c r="G18" s="1">
        <f t="shared" si="0"/>
        <v>121633.66400000002</v>
      </c>
      <c r="H18">
        <f t="shared" si="1"/>
        <v>3342.9199999999983</v>
      </c>
      <c r="I18" s="1">
        <f t="shared" si="2"/>
        <v>2.7827937153807341</v>
      </c>
      <c r="J18" s="1">
        <f t="shared" si="3"/>
        <v>0.69569842884518351</v>
      </c>
    </row>
    <row r="19" spans="1:10" x14ac:dyDescent="0.35">
      <c r="A19" t="s">
        <v>22</v>
      </c>
      <c r="B19">
        <v>6974852</v>
      </c>
      <c r="C19">
        <v>7020887.7000000002</v>
      </c>
      <c r="D19">
        <v>7067685.5999999996</v>
      </c>
      <c r="E19">
        <v>7114850.5999999996</v>
      </c>
      <c r="F19">
        <v>7163631.4900000002</v>
      </c>
      <c r="G19" s="1">
        <f t="shared" si="0"/>
        <v>7068381.4780000001</v>
      </c>
      <c r="H19">
        <f t="shared" si="1"/>
        <v>188779.49000000022</v>
      </c>
      <c r="I19" s="1">
        <f t="shared" si="2"/>
        <v>2.7065734154645895</v>
      </c>
      <c r="J19" s="1">
        <f t="shared" si="3"/>
        <v>0.67664335386614738</v>
      </c>
    </row>
    <row r="20" spans="1:10" x14ac:dyDescent="0.35">
      <c r="A20" t="s">
        <v>23</v>
      </c>
      <c r="B20">
        <v>1496505.2</v>
      </c>
      <c r="C20">
        <v>1503344.5</v>
      </c>
      <c r="D20">
        <v>1511743.2</v>
      </c>
      <c r="E20">
        <v>1520376.6</v>
      </c>
      <c r="F20">
        <v>1529415.29</v>
      </c>
      <c r="G20" s="1">
        <f t="shared" si="0"/>
        <v>1512276.9580000001</v>
      </c>
      <c r="H20">
        <f t="shared" si="1"/>
        <v>32910.090000000084</v>
      </c>
      <c r="I20" s="1">
        <f t="shared" si="2"/>
        <v>2.1991296789346251</v>
      </c>
      <c r="J20" s="1">
        <f t="shared" si="3"/>
        <v>0.54978241973365627</v>
      </c>
    </row>
    <row r="21" spans="1:10" x14ac:dyDescent="0.35">
      <c r="A21" t="s">
        <v>24</v>
      </c>
      <c r="B21">
        <v>15403.6</v>
      </c>
      <c r="C21">
        <v>15525.9</v>
      </c>
      <c r="D21">
        <v>15615.5</v>
      </c>
      <c r="E21">
        <v>15665.1</v>
      </c>
      <c r="F21">
        <v>15722.52</v>
      </c>
      <c r="G21" s="1">
        <f t="shared" si="0"/>
        <v>15586.523999999999</v>
      </c>
      <c r="H21">
        <f t="shared" si="1"/>
        <v>318.92000000000007</v>
      </c>
      <c r="I21" s="1">
        <f t="shared" si="2"/>
        <v>2.0704250954322276</v>
      </c>
      <c r="J21" s="1">
        <f t="shared" si="3"/>
        <v>0.51760627385805691</v>
      </c>
    </row>
    <row r="22" spans="1:10" x14ac:dyDescent="0.35">
      <c r="A22" t="s">
        <v>25</v>
      </c>
      <c r="B22">
        <v>528132.80000000005</v>
      </c>
      <c r="C22">
        <v>530685.69999999995</v>
      </c>
      <c r="D22">
        <v>533158.19999999995</v>
      </c>
      <c r="E22">
        <v>535742.4</v>
      </c>
      <c r="F22">
        <v>538317.30000000005</v>
      </c>
      <c r="G22" s="1">
        <f t="shared" si="0"/>
        <v>533207.28</v>
      </c>
      <c r="H22">
        <f t="shared" si="1"/>
        <v>10184.5</v>
      </c>
      <c r="I22" s="1">
        <f t="shared" si="2"/>
        <v>1.9283975545544649</v>
      </c>
      <c r="J22" s="1">
        <f t="shared" si="3"/>
        <v>0.48209938863861623</v>
      </c>
    </row>
    <row r="23" spans="1:10" x14ac:dyDescent="0.35">
      <c r="A23" t="s">
        <v>26</v>
      </c>
      <c r="B23">
        <v>62712.3</v>
      </c>
      <c r="C23">
        <v>62992</v>
      </c>
      <c r="D23">
        <v>63259.7</v>
      </c>
      <c r="E23">
        <v>63565.5</v>
      </c>
      <c r="F23">
        <v>63807.199999999997</v>
      </c>
      <c r="G23" s="1">
        <f t="shared" si="0"/>
        <v>63267.340000000004</v>
      </c>
      <c r="H23">
        <f t="shared" si="1"/>
        <v>1094.8999999999942</v>
      </c>
      <c r="I23" s="1">
        <f t="shared" si="2"/>
        <v>1.7459094946286342</v>
      </c>
      <c r="J23" s="1">
        <f t="shared" si="3"/>
        <v>0.43647737365715855</v>
      </c>
    </row>
    <row r="24" spans="1:10" x14ac:dyDescent="0.35">
      <c r="A24" t="s">
        <v>27</v>
      </c>
      <c r="B24">
        <v>153422.29999999999</v>
      </c>
      <c r="C24">
        <v>153958.20000000001</v>
      </c>
      <c r="D24">
        <v>154477</v>
      </c>
      <c r="E24">
        <v>155164.79999999999</v>
      </c>
      <c r="F24">
        <v>155913.79999999999</v>
      </c>
      <c r="G24" s="1">
        <f t="shared" si="0"/>
        <v>154587.22000000003</v>
      </c>
      <c r="H24">
        <f t="shared" si="1"/>
        <v>2491.5</v>
      </c>
      <c r="I24" s="1">
        <f t="shared" si="2"/>
        <v>1.623949060860113</v>
      </c>
      <c r="J24" s="1">
        <f t="shared" si="3"/>
        <v>0.40598726521502826</v>
      </c>
    </row>
    <row r="25" spans="1:10" x14ac:dyDescent="0.35">
      <c r="A25" t="s">
        <v>28</v>
      </c>
      <c r="B25">
        <v>85058.7</v>
      </c>
      <c r="C25">
        <v>85349.5</v>
      </c>
      <c r="D25">
        <v>85670.3</v>
      </c>
      <c r="E25">
        <v>85935.7</v>
      </c>
      <c r="F25">
        <v>86229.47</v>
      </c>
      <c r="G25" s="1">
        <f t="shared" si="0"/>
        <v>85648.734000000011</v>
      </c>
      <c r="H25">
        <f t="shared" si="1"/>
        <v>1170.7700000000041</v>
      </c>
      <c r="I25" s="1">
        <f t="shared" si="2"/>
        <v>1.37642592703628</v>
      </c>
      <c r="J25" s="1">
        <f t="shared" si="3"/>
        <v>0.34410648175906999</v>
      </c>
    </row>
    <row r="26" spans="1:10" x14ac:dyDescent="0.35">
      <c r="A26" t="s">
        <v>29</v>
      </c>
      <c r="B26">
        <v>1017909.4</v>
      </c>
      <c r="C26">
        <v>1021975</v>
      </c>
      <c r="D26">
        <v>1025074.5</v>
      </c>
      <c r="E26">
        <v>1028165.1</v>
      </c>
      <c r="F26">
        <v>1030927.63</v>
      </c>
      <c r="G26" s="1">
        <f t="shared" si="0"/>
        <v>1024810.326</v>
      </c>
      <c r="H26">
        <f t="shared" si="1"/>
        <v>13018.229999999981</v>
      </c>
      <c r="I26" s="1">
        <f t="shared" si="2"/>
        <v>1.2789183398836883</v>
      </c>
      <c r="J26" s="1">
        <f t="shared" si="3"/>
        <v>0.31972958497092208</v>
      </c>
    </row>
    <row r="27" spans="1:10" x14ac:dyDescent="0.35">
      <c r="A27" t="s">
        <v>30</v>
      </c>
      <c r="B27">
        <v>76129.3</v>
      </c>
      <c r="C27">
        <v>76321.2</v>
      </c>
      <c r="D27">
        <v>76525.8</v>
      </c>
      <c r="E27">
        <v>76709.100000000006</v>
      </c>
      <c r="F27">
        <v>76993.2</v>
      </c>
      <c r="G27" s="1">
        <f t="shared" si="0"/>
        <v>76535.72</v>
      </c>
      <c r="H27">
        <f t="shared" si="1"/>
        <v>863.89999999999418</v>
      </c>
      <c r="I27" s="1">
        <f t="shared" si="2"/>
        <v>1.1347799073418514</v>
      </c>
      <c r="J27" s="1">
        <f t="shared" si="3"/>
        <v>0.28369497683546285</v>
      </c>
    </row>
    <row r="28" spans="1:10" x14ac:dyDescent="0.35">
      <c r="A28" t="s">
        <v>31</v>
      </c>
      <c r="B28">
        <v>9485.2999999999993</v>
      </c>
      <c r="C28">
        <v>9515.1</v>
      </c>
      <c r="D28">
        <v>9534.2999999999993</v>
      </c>
      <c r="E28">
        <v>9558.7999999999993</v>
      </c>
      <c r="F28">
        <v>9586.09</v>
      </c>
      <c r="G28" s="1">
        <f t="shared" si="0"/>
        <v>9535.9179999999997</v>
      </c>
      <c r="H28">
        <f t="shared" si="1"/>
        <v>100.79000000000087</v>
      </c>
      <c r="I28" s="1">
        <f t="shared" si="2"/>
        <v>1.062591589090502</v>
      </c>
      <c r="J28" s="1">
        <f t="shared" si="3"/>
        <v>0.2656478972726255</v>
      </c>
    </row>
    <row r="29" spans="1:10" x14ac:dyDescent="0.35">
      <c r="A29" t="s">
        <v>32</v>
      </c>
      <c r="B29">
        <v>1137895.7</v>
      </c>
      <c r="C29">
        <v>1140667.8</v>
      </c>
      <c r="D29">
        <v>1142902.3999999999</v>
      </c>
      <c r="E29">
        <v>1144517.7</v>
      </c>
      <c r="F29">
        <v>1145822.97</v>
      </c>
      <c r="G29" s="1">
        <f t="shared" si="0"/>
        <v>1142361.3139999998</v>
      </c>
      <c r="H29">
        <f t="shared" si="1"/>
        <v>7927.2700000000186</v>
      </c>
      <c r="I29" s="1">
        <f t="shared" si="2"/>
        <v>0.69666051115230232</v>
      </c>
      <c r="J29" s="1">
        <f t="shared" si="3"/>
        <v>0.17416512778807558</v>
      </c>
    </row>
    <row r="30" spans="1:10" x14ac:dyDescent="0.35">
      <c r="A30" t="s">
        <v>33</v>
      </c>
      <c r="B30">
        <v>159196.4</v>
      </c>
      <c r="C30">
        <v>159586</v>
      </c>
      <c r="D30">
        <v>159738</v>
      </c>
      <c r="E30">
        <v>159841.79999999999</v>
      </c>
      <c r="F30">
        <v>159964.9</v>
      </c>
      <c r="G30" s="1">
        <f t="shared" si="0"/>
        <v>159665.41999999998</v>
      </c>
      <c r="H30">
        <f t="shared" si="1"/>
        <v>768.5</v>
      </c>
      <c r="I30" s="1">
        <f t="shared" si="2"/>
        <v>0.48273704681764684</v>
      </c>
      <c r="J30" s="1">
        <f t="shared" si="3"/>
        <v>0.12068426170441171</v>
      </c>
    </row>
    <row r="31" spans="1:10" x14ac:dyDescent="0.35">
      <c r="A31" t="s">
        <v>34</v>
      </c>
      <c r="B31">
        <v>211592.2</v>
      </c>
      <c r="C31">
        <v>211831.3</v>
      </c>
      <c r="D31">
        <v>212021.4</v>
      </c>
      <c r="E31">
        <v>212201.3</v>
      </c>
      <c r="F31">
        <v>212390.53</v>
      </c>
      <c r="G31" s="1">
        <f t="shared" si="0"/>
        <v>212007.34599999999</v>
      </c>
      <c r="H31">
        <f t="shared" si="1"/>
        <v>798.32999999998719</v>
      </c>
      <c r="I31" s="1">
        <f t="shared" si="2"/>
        <v>0.37729651660126251</v>
      </c>
      <c r="J31" s="1">
        <f t="shared" si="3"/>
        <v>9.4324129150315628E-2</v>
      </c>
    </row>
    <row r="33" spans="1:1" x14ac:dyDescent="0.35">
      <c r="A33" t="s">
        <v>35</v>
      </c>
    </row>
    <row r="34" spans="1:1" x14ac:dyDescent="0.35">
      <c r="A34" t="s">
        <v>36</v>
      </c>
    </row>
    <row r="35" spans="1:1" x14ac:dyDescent="0.35">
      <c r="A35" t="s">
        <v>37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Sheet7 QTDIAN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Süsser, Diana</cp:lastModifiedBy>
  <dcterms:created xsi:type="dcterms:W3CDTF">2022-01-03T11:09:35Z</dcterms:created>
  <dcterms:modified xsi:type="dcterms:W3CDTF">2022-01-03T11:09:35Z</dcterms:modified>
</cp:coreProperties>
</file>